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66F1476-5AFB-434C-A71F-9F8EB76F4F2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alcChain>
</file>

<file path=xl/sharedStrings.xml><?xml version="1.0" encoding="utf-8"?>
<sst xmlns="http://schemas.openxmlformats.org/spreadsheetml/2006/main" count="310" uniqueCount="177">
  <si>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</si>
  <si>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</si>
  <si>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</si>
  <si>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</si>
  <si>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</si>
  <si>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</si>
  <si>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</si>
  <si>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</si>
  <si>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</si>
  <si>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</si>
  <si>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</si>
  <si>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</si>
  <si>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</si>
  <si>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</si>
  <si>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</si>
  <si>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</si>
  <si>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</si>
  <si>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</si>
  <si>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</si>
  <si>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</si>
  <si>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</si>
  <si>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</si>
  <si>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</si>
  <si>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</si>
  <si>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</si>
  <si>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</si>
  <si>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</si>
  <si>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</si>
  <si>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</si>
  <si>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</si>
  <si>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</si>
  <si>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</si>
  <si>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</si>
  <si>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</si>
  <si>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</si>
  <si>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</si>
  <si>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</si>
  <si>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</si>
  <si>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</si>
  <si>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</si>
  <si>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</si>
  <si>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</si>
  <si>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</si>
  <si>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</si>
  <si>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</si>
  <si>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</si>
  <si>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</si>
  <si>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</si>
  <si>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</si>
  <si>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</si>
  <si>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</si>
  <si>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</si>
  <si>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</si>
  <si>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</si>
  <si>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</si>
  <si>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</si>
  <si>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</si>
  <si>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</si>
  <si>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</si>
  <si>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</si>
  <si>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</si>
  <si>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</si>
  <si>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</si>
  <si>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</si>
  <si>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</si>
  <si>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</si>
  <si>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</si>
  <si>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</si>
  <si>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</si>
  <si>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</si>
  <si>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</si>
  <si>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</si>
  <si>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</si>
  <si>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Lesiv, M</t>
  </si>
  <si>
    <t/>
  </si>
  <si>
    <t>Lesiv, Mariya</t>
  </si>
  <si>
    <t>PRAYER AND POWER A New Women's Tradition in a Ukrainian Village</t>
  </si>
  <si>
    <t>ETHNOLOGIES</t>
  </si>
  <si>
    <t>English</t>
  </si>
  <si>
    <t>Article</t>
  </si>
  <si>
    <t>A young girl from the western Ukrainian village of Horodnytsia was seriously ill. In 2007, a family in Germany sent her a statuette of the Mother of God that was said to have miraculous power. The gift was intended to help the girl to recover from her illness. The statuette took on a new purpose, developing into a new tradition. It was incorporated into a homemade altar that traveled from house to house, accompanied by many local women performing religious songs and prayers. This paper draws attention to the Horodnytsia ritual's collective significance. From an emic perspective, as shared by the ritual's practitioners, the new tradition communicated women's response to the ongoing post-Soviet socio-economic crisis. From my own, etic, perspective, informed by performance and gender studies, the altar's role appeared to expand beyond this, revealing women's creative, though unselfconscious, attempt to subvert the patriarchal order of vernacular Christianity. The ritual empowered the village women, especially because it was shaped by the familiar model of religious authority. The women consecrated their domestic space following a wellknown pattern of church spatial organization. They established their own authority through the development of a kind of close contact with the sacred that they could not achieve in the context of the traditional church.</t>
  </si>
  <si>
    <t>[Lesiv, Mariya] Mem Univ Newfoundland, St John, NF, Canada</t>
  </si>
  <si>
    <t>Memorial University Newfoundland</t>
  </si>
  <si>
    <t>Lesiv, M (corresponding author), Mem Univ Newfoundland, St John, NF, Canada.</t>
  </si>
  <si>
    <t>FOLKLORE STUDIES ASSOC CANADA</t>
  </si>
  <si>
    <t>ST JOHNS</t>
  </si>
  <si>
    <t>12 TESSIER PL, ST JOHNS, NL A1C 1X1, CANADA</t>
  </si>
  <si>
    <t>1481-5974</t>
  </si>
  <si>
    <t>1708-0401</t>
  </si>
  <si>
    <t>Ethnologies</t>
  </si>
  <si>
    <t>1-2</t>
  </si>
  <si>
    <t>+</t>
  </si>
  <si>
    <t>10.7202/1026152ar</t>
  </si>
  <si>
    <t>Anthropology</t>
  </si>
  <si>
    <t>Emerging Sources Citation Index (ESCI)</t>
  </si>
  <si>
    <t>V5Z6U</t>
  </si>
  <si>
    <t>2023-10-08</t>
  </si>
  <si>
    <t>WOS:000420085100010</t>
  </si>
  <si>
    <t>Ashwin, S; Isupova, O</t>
  </si>
  <si>
    <t>Ashwin, Sarah; Isupova, Olga</t>
  </si>
  <si>
    <t>ANATOMY OF A STALLED REVOLUTION: Processes of Reproduction and Change in Russian Women's Gender Ideologies</t>
  </si>
  <si>
    <t>GENDER &amp; SOCIETY</t>
  </si>
  <si>
    <t>gender ideology; gender order; doing gender; domestic labor; Russia</t>
  </si>
  <si>
    <t>HOUSEHOLD LABOR; HOUSEWORK; WORK; INEQUALITY; DIVISION; CRISIS; MONEY; MEN</t>
  </si>
  <si>
    <t>Russia's gender revolution notoriously produced women's economic empowerment without domestic equality. Although the Soviet state vastly expanded women's employment, this had little impact on a starkly unequal gender division of domestic labor. Such stalling is common, but in Russia its extent and persistence presents a puzzle, requiring us to investigate linkages between macro-level factors and micro-level interactions regarding the gender division of domestic labor. We do this by focusing on gender ideology, an important variable explaining the gender division of domestic labor that bridges the macro level of the gender order and the micro-interactional level. We use longitudinal qualitative data to examine continuity and change in young Russian women's gender ideologies between 1999 and 2010. Based on an analysis of 115 in-depth interviews from 23 respondents, we identify traditional and egalitarian trajectories and the processes underlying them, showing how the male breadwinner schema and an ideology of women's independence support traditionalism, while non-traditional breadwinning and interactional support from men facilitate egalitarianism. Our analysis enables us to explain the Soviet gender paradox and distinguish sources of change in the post-Soviet era. Our theoretical contribution is to situate gender ideology in a multilevel framework, the efficacy of which we demonstrate in our empirical analysis.</t>
  </si>
  <si>
    <t>[Ashwin, Sarah] London Sch Econ, Dept Management, Ind Relat, London, England; [Isupova, Olga] Higher Sch Econ, Inst Demog, Moscow, Russia</t>
  </si>
  <si>
    <t>University of London; London School Economics &amp; Political Science; HSE University (National Research University Higher School of Economics)</t>
  </si>
  <si>
    <t>Ashwin, S (corresponding author), London Sch Econ, Houghton St, London WC2A 2AE, England.</t>
  </si>
  <si>
    <t>s.ashwin@lse.ac.uk</t>
  </si>
  <si>
    <t>INTAS grant [97-20280]; Sticerd (LSE); LSE Research Committee Seed Fund; Basic Research Program of the National Research University Higher School of Economics</t>
  </si>
  <si>
    <t>INTAS grant(INTAS); Sticerd (LSE); LSE Research Committee Seed Fund; Basic Research Program of the National Research University Higher School of Economics</t>
  </si>
  <si>
    <t>The first four waves of research were funded by INTAS grant 97-20280, and a top-up grant from Sticerd (LSE). The fifth wave of interviews was funded by the LSE Research Committee Seed Fund. Support from the Basic Research Program of the National Research University Higher School of Economics is also gratefully acknowledged. We thank VCIOM for including questions in their October 2017 Sputnik Survey. We are indebted to Paula England, Katherine Keenan, Irina Tartakovskaya, Daria Ukhova, Jennifer Utrata, and Christina Von Hodenberg for valuable comments.</t>
  </si>
  <si>
    <t>SAGE PUBLICATIONS INC</t>
  </si>
  <si>
    <t>THOUSAND OAKS</t>
  </si>
  <si>
    <t>2455 TELLER RD, THOUSAND OAKS, CA 91320 USA</t>
  </si>
  <si>
    <t>0891-2432</t>
  </si>
  <si>
    <t>1552-3977</t>
  </si>
  <si>
    <t>GENDER SOC</t>
  </si>
  <si>
    <t>Gend. Soc.</t>
  </si>
  <si>
    <t>AUG</t>
  </si>
  <si>
    <t>10.1177/0891243218776309</t>
  </si>
  <si>
    <t>Sociology; Women's Studies</t>
  </si>
  <si>
    <t>Social Science Citation Index (SSCI)</t>
  </si>
  <si>
    <t>GK3IE</t>
  </si>
  <si>
    <t>Green Accepted</t>
  </si>
  <si>
    <t>WOS:000436035800001</t>
  </si>
  <si>
    <t>Ismayilova, L; Ssewamala, F; Huseynli, A</t>
  </si>
  <si>
    <t>Ismayilova, Leyla; Ssewamala, Fred; Huseynli, Aytakin</t>
  </si>
  <si>
    <t>Reforming child institutional care in the Post-Soviet bloc: The potential role of family-based empowerment strategies</t>
  </si>
  <si>
    <t>CHILDREN AND YOUTH SERVICES REVIEW</t>
  </si>
  <si>
    <t>Orphaned and vulnerable children; Deinstitutionalization; Orphanage; Family reunification; The former Soviet Union; Eastern Europe</t>
  </si>
  <si>
    <t>RESIDENTIAL GROUP CARE; TERM FOSTER-CARE; YOUNG-CHILDREN; ORPHANED ADOLESCENTS; MENTAL-HEALTH; ECONOMIC EMPOWERMENT; 2-PARENT FAMILIES; TREATMENT SYSTEMS; ABUSE PREVENTION; GREEK CHILDREN</t>
  </si>
  <si>
    <t>In countries of the former Soviet Union (fSU), children in institutional care are one of the most vulnerable groups. Placing institutionalized children in a safe family environment could potentially improve children's psychosocial functioning and reduce risks of poor developmental outcomes. This paper provides a review of current deinstitutionalization efforts in the region, identifies potential challenges, describes the need for economic empowerment interventions and outlines directions for future research. In the fSU region, a significant number of children are placed in institutions because of poverty related issues. Family reunification is included among the key strategies for reforming the institutional care system in the region. However, financial support provided to low-income families within the deinstitutionalization programs is below the minimal costs of living. Few interventions aimed at deinstitutionalization have explicitly focused on addressing family poverty, one of the main reasons for institutionalization in the region. More research is warranted to examine the added benefits of integrating family-level economic empowerment strategies in deinstitutionalization efforts that could lift biological parents out of poverty, help them reunite with their children and reduce the risk of future institutionalization. (c) 2014 Elsevier Ltd. All rights reserved.</t>
  </si>
  <si>
    <t>[Ismayilova, Leyla; Ssewamala, Fred] Univ Chicago, Sch Social Serv Adm, Chicago, IL 60637 USA; [Huseynli, Aytakin] Azerbaijan Social Work Publ Union, Baku, Azerbaijan; [Huseynli, Aytakin] Washington Univ, George Warren Brown Sch Social Work, St Louis, MO 63130 USA</t>
  </si>
  <si>
    <t>University of Chicago; Washington University (WUSTL)</t>
  </si>
  <si>
    <t>Ismayilova, L (corresponding author), Univ Chicago, Sch Social Serv Adm, 969 East 60th St, Chicago, IL 60637 USA.</t>
  </si>
  <si>
    <t>leyla@uchicago.edu</t>
  </si>
  <si>
    <t>Huseynli, Aytakin/AAW-6647-2021</t>
  </si>
  <si>
    <t>Ismayilova, Leyla/0000-0002-0027-4824; Ssewamala, Fred/0000-0002-4849-5650; Huseynli, Aytakin/0000-0002-2909-8940</t>
  </si>
  <si>
    <t>PERGAMON-ELSEVIER SCIENCE LTD</t>
  </si>
  <si>
    <t>OXFORD</t>
  </si>
  <si>
    <t>THE BOULEVARD, LANGFORD LANE, KIDLINGTON, OXFORD OX5 1GB, ENGLAND</t>
  </si>
  <si>
    <t>0190-7409</t>
  </si>
  <si>
    <t>1873-7765</t>
  </si>
  <si>
    <t>CHILD YOUTH SERV REV</t>
  </si>
  <si>
    <t>Child. Youth Serv. Rev.</t>
  </si>
  <si>
    <t>DEC</t>
  </si>
  <si>
    <t>SI</t>
  </si>
  <si>
    <t>10.1016/j.childyouth.2014.09.007</t>
  </si>
  <si>
    <t>Family Studies; Social Work</t>
  </si>
  <si>
    <t>AY5AP</t>
  </si>
  <si>
    <t>WOS:000347586200005</t>
  </si>
  <si>
    <t>Malyutina, D</t>
  </si>
  <si>
    <t>Malyutina, Darya</t>
  </si>
  <si>
    <t>Friendship in a Russian bar' in London: An ethnography of a young Russian-speaking migrant community</t>
  </si>
  <si>
    <t>URBAN STUDIES</t>
  </si>
  <si>
    <t>bar; friendship; London; migration; Russian-speakers</t>
  </si>
  <si>
    <t>SOCIAL NETWORKS; TIES; GEOGRAPHIES; DIVERSITY</t>
  </si>
  <si>
    <t>Friendship is increasingly drawing attention as a concept used to explain the variety of ways in which migrants develop and sustain local and transnational relations. The advantage of this approach is its focus on social capital and those sustaining and inspirational aspects' of friendship that contribute to shaping different aspects of mobile individuals' lives (Conradson and Latham, 2005, Friendship networks and transnationality in a world city: Antipodean migrants in London. Journal of Ethnic and Migration Studies 31(2): 301), instead of interpreting migrant sociality and urban conviviality in super-diverse conditions in terms of ethnic communities. At the same time, the focus on friendship suggests the contingent and nuanced character of these close social ties. Drawing upon an ethnographic case study of a group of young Russian-speaking migrants from post-Soviet countries and their social relationships in a London bar, this article explores the role of friendship in a migrant group located within a particular physical and social space. The place served as an important social junction, and its Russian-speaking network of bartenders and regulars was a source of friendly support and empowerment for its members, helping them confront feelings of marginality. However, close and intimate ties were also at times connected with power relations, reflecting social divisions and the reinforcement of ethnic/national stereotypes regarding those excluded from this social network. This article highlights that friendship encompasses a diverse and dynamic range of inclusionary and exclusionary practices, and discusses how migrant sociality can be negotiated through these practices.</t>
  </si>
  <si>
    <t>[Malyutina, Darya] New Europe Coll, Str Plantelor 21, Bucharest 023971, Romania</t>
  </si>
  <si>
    <t>Malyutina, D (corresponding author), New Europe Coll, Str Plantelor 21, Bucharest 023971, Romania.</t>
  </si>
  <si>
    <t>darya.malyutina@gmail.com</t>
  </si>
  <si>
    <t>Malyutina, Darya/P-9077-2019</t>
  </si>
  <si>
    <t>Malyutina, Darya/0000-0002-0201-5885</t>
  </si>
  <si>
    <t>SAGE PUBLICATIONS LTD</t>
  </si>
  <si>
    <t>LONDON</t>
  </si>
  <si>
    <t>1 OLIVERS YARD, 55 CITY ROAD, LONDON EC1Y 1SP, ENGLAND</t>
  </si>
  <si>
    <t>0042-0980</t>
  </si>
  <si>
    <t>1360-063X</t>
  </si>
  <si>
    <t>URBAN STUD</t>
  </si>
  <si>
    <t>Urban Stud.</t>
  </si>
  <si>
    <t>FEB</t>
  </si>
  <si>
    <t>10.1177/0042098016678780</t>
  </si>
  <si>
    <t>Environmental Studies; Urban Studies</t>
  </si>
  <si>
    <t>Environmental Sciences &amp; Ecology; Urban Studies</t>
  </si>
  <si>
    <t>FT7CV</t>
  </si>
  <si>
    <t>WOS:000423311400007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</si>
</sst>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74</v>
      </c>
      <c r="V2" t="s">
        <v>80</v>
      </c>
      <c r="W2" t="s">
        <v>81</v>
      </c>
      <c r="X2" t="s">
        <v>82</v>
      </c>
      <c r="Y2" t="s">
        <v>83</v>
      </c>
      <c r="Z2" t="s">
        <v>74</v>
      </c>
      <c r="AA2" t="s">
        <v>74</v>
      </c>
      <c r="AB2" t="s">
        <v>74</v>
      </c>
      <c r="AC2" t="s">
        <v>74</v>
      </c>
      <c r="AD2" t="s">
        <v>74</v>
      </c>
      <c r="AE2" t="s">
        <v>74</v>
      </c>
      <c r="AF2" t="s">
        <v>74</v>
      </c>
      <c r="AG2">
        <v>38</v>
      </c>
      <c r="AH2">
        <v>1</v>
      </c>
      <c r="AI2">
        <v>1</v>
      </c>
      <c r="AJ2">
        <v>0</v>
      </c>
      <c r="AK2">
        <v>0</v>
      </c>
      <c r="AL2" t="s">
        <v>84</v>
      </c>
      <c r="AM2" t="s">
        <v>85</v>
      </c>
      <c r="AN2" t="s">
        <v>86</v>
      </c>
      <c r="AO2" t="s">
        <v>87</v>
      </c>
      <c r="AP2" t="s">
        <v>88</v>
      </c>
      <c r="AQ2" t="s">
        <v>74</v>
      </c>
      <c r="AR2" t="s">
        <v>77</v>
      </c>
      <c r="AS2" t="s">
        <v>89</v>
      </c>
      <c r="AT2" t="s">
        <v>74</v>
      </c>
      <c r="AU2">
        <v>2012</v>
      </c>
      <c r="AV2">
        <v>34</v>
      </c>
      <c r="AW2" t="s">
        <v>90</v>
      </c>
      <c r="AX2" t="s">
        <v>74</v>
      </c>
      <c r="AY2" t="s">
        <v>74</v>
      </c>
      <c r="AZ2" t="s">
        <v>74</v>
      </c>
      <c r="BA2" t="s">
        <v>74</v>
      </c>
      <c r="BB2">
        <v>227</v>
      </c>
      <c r="BC2" t="s">
        <v>91</v>
      </c>
      <c r="BD2" t="s">
        <v>74</v>
      </c>
      <c r="BE2" t="s">
        <v>92</v>
      </c>
      <c r="BF2" t="str">
        <f>HYPERLINK("http://dx.doi.org/10.7202/1026152ar","http://dx.doi.org/10.7202/1026152ar")</f>
        <v>http://dx.doi.org/10.7202/1026152ar</v>
      </c>
      <c r="BG2" t="s">
        <v>74</v>
      </c>
      <c r="BH2" t="s">
        <v>74</v>
      </c>
      <c r="BI2">
        <v>24</v>
      </c>
      <c r="BJ2" t="s">
        <v>93</v>
      </c>
      <c r="BK2" t="s">
        <v>94</v>
      </c>
      <c r="BL2" t="s">
        <v>93</v>
      </c>
      <c r="BM2" t="s">
        <v>95</v>
      </c>
      <c r="BN2" t="s">
        <v>74</v>
      </c>
      <c r="BO2" t="s">
        <v>74</v>
      </c>
      <c r="BP2" t="s">
        <v>74</v>
      </c>
      <c r="BQ2" t="s">
        <v>74</v>
      </c>
      <c r="BR2" t="s">
        <v>96</v>
      </c>
      <c r="BS2" t="s">
        <v>97</v>
      </c>
      <c r="BT2" t="str">
        <f>HYPERLINK("https%3A%2F%2Fwww.webofscience.com%2Fwos%2Fwoscc%2Ffull-record%2FWOS:000420085100010","View Full Record in Web of Science")</f>
        <v>View Full Record in Web of Science</v>
      </c>
    </row>
    <row r="3" spans="1:72" x14ac:dyDescent="0.25">
      <c r="A3" t="s">
        <v>72</v>
      </c>
      <c r="B3" t="s">
        <v>98</v>
      </c>
      <c r="C3" t="s">
        <v>74</v>
      </c>
      <c r="D3" t="s">
        <v>74</v>
      </c>
      <c r="E3" t="s">
        <v>74</v>
      </c>
      <c r="F3" t="s">
        <v>99</v>
      </c>
      <c r="G3" t="s">
        <v>74</v>
      </c>
      <c r="H3" t="s">
        <v>74</v>
      </c>
      <c r="I3" t="s">
        <v>100</v>
      </c>
      <c r="J3" t="s">
        <v>101</v>
      </c>
      <c r="K3" t="s">
        <v>74</v>
      </c>
      <c r="L3" t="s">
        <v>74</v>
      </c>
      <c r="M3" t="s">
        <v>78</v>
      </c>
      <c r="N3" t="s">
        <v>79</v>
      </c>
      <c r="O3" t="s">
        <v>74</v>
      </c>
      <c r="P3" t="s">
        <v>74</v>
      </c>
      <c r="Q3" t="s">
        <v>74</v>
      </c>
      <c r="R3" t="s">
        <v>74</v>
      </c>
      <c r="S3" t="s">
        <v>74</v>
      </c>
      <c r="T3" t="s">
        <v>102</v>
      </c>
      <c r="U3" t="s">
        <v>103</v>
      </c>
      <c r="V3" t="s">
        <v>104</v>
      </c>
      <c r="W3" t="s">
        <v>105</v>
      </c>
      <c r="X3" t="s">
        <v>106</v>
      </c>
      <c r="Y3" t="s">
        <v>107</v>
      </c>
      <c r="Z3" t="s">
        <v>108</v>
      </c>
      <c r="AA3" t="s">
        <v>74</v>
      </c>
      <c r="AB3" t="s">
        <v>74</v>
      </c>
      <c r="AC3" t="s">
        <v>109</v>
      </c>
      <c r="AD3" t="s">
        <v>110</v>
      </c>
      <c r="AE3" t="s">
        <v>111</v>
      </c>
      <c r="AF3" t="s">
        <v>74</v>
      </c>
      <c r="AG3">
        <v>51</v>
      </c>
      <c r="AH3">
        <v>26</v>
      </c>
      <c r="AI3">
        <v>27</v>
      </c>
      <c r="AJ3">
        <v>0</v>
      </c>
      <c r="AK3">
        <v>18</v>
      </c>
      <c r="AL3" t="s">
        <v>112</v>
      </c>
      <c r="AM3" t="s">
        <v>113</v>
      </c>
      <c r="AN3" t="s">
        <v>114</v>
      </c>
      <c r="AO3" t="s">
        <v>115</v>
      </c>
      <c r="AP3" t="s">
        <v>116</v>
      </c>
      <c r="AQ3" t="s">
        <v>74</v>
      </c>
      <c r="AR3" t="s">
        <v>117</v>
      </c>
      <c r="AS3" t="s">
        <v>118</v>
      </c>
      <c r="AT3" t="s">
        <v>119</v>
      </c>
      <c r="AU3">
        <v>2018</v>
      </c>
      <c r="AV3">
        <v>32</v>
      </c>
      <c r="AW3">
        <v>4</v>
      </c>
      <c r="AX3" t="s">
        <v>74</v>
      </c>
      <c r="AY3" t="s">
        <v>74</v>
      </c>
      <c r="AZ3" t="s">
        <v>74</v>
      </c>
      <c r="BA3" t="s">
        <v>74</v>
      </c>
      <c r="BB3">
        <v>441</v>
      </c>
      <c r="BC3">
        <v>468</v>
      </c>
      <c r="BD3" t="s">
        <v>74</v>
      </c>
      <c r="BE3" t="s">
        <v>120</v>
      </c>
      <c r="BF3" t="str">
        <f>HYPERLINK("http://dx.doi.org/10.1177/0891243218776309","http://dx.doi.org/10.1177/0891243218776309")</f>
        <v>http://dx.doi.org/10.1177/0891243218776309</v>
      </c>
      <c r="BG3" t="s">
        <v>74</v>
      </c>
      <c r="BH3" t="s">
        <v>74</v>
      </c>
      <c r="BI3">
        <v>28</v>
      </c>
      <c r="BJ3" t="s">
        <v>121</v>
      </c>
      <c r="BK3" t="s">
        <v>122</v>
      </c>
      <c r="BL3" t="s">
        <v>121</v>
      </c>
      <c r="BM3" t="s">
        <v>123</v>
      </c>
      <c r="BN3" t="s">
        <v>74</v>
      </c>
      <c r="BO3" t="s">
        <v>124</v>
      </c>
      <c r="BP3" t="s">
        <v>74</v>
      </c>
      <c r="BQ3" t="s">
        <v>74</v>
      </c>
      <c r="BR3" t="s">
        <v>96</v>
      </c>
      <c r="BS3" t="s">
        <v>125</v>
      </c>
      <c r="BT3" t="str">
        <f>HYPERLINK("https%3A%2F%2Fwww.webofscience.com%2Fwos%2Fwoscc%2Ffull-record%2FWOS:000436035800001","View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130</v>
      </c>
      <c r="U4" t="s">
        <v>131</v>
      </c>
      <c r="V4" t="s">
        <v>132</v>
      </c>
      <c r="W4" t="s">
        <v>133</v>
      </c>
      <c r="X4" t="s">
        <v>134</v>
      </c>
      <c r="Y4" t="s">
        <v>135</v>
      </c>
      <c r="Z4" t="s">
        <v>136</v>
      </c>
      <c r="AA4" t="s">
        <v>137</v>
      </c>
      <c r="AB4" t="s">
        <v>138</v>
      </c>
      <c r="AC4" t="s">
        <v>74</v>
      </c>
      <c r="AD4" t="s">
        <v>74</v>
      </c>
      <c r="AE4" t="s">
        <v>74</v>
      </c>
      <c r="AF4" t="s">
        <v>74</v>
      </c>
      <c r="AG4">
        <v>167</v>
      </c>
      <c r="AH4">
        <v>12</v>
      </c>
      <c r="AI4">
        <v>12</v>
      </c>
      <c r="AJ4">
        <v>0</v>
      </c>
      <c r="AK4">
        <v>23</v>
      </c>
      <c r="AL4" t="s">
        <v>139</v>
      </c>
      <c r="AM4" t="s">
        <v>140</v>
      </c>
      <c r="AN4" t="s">
        <v>141</v>
      </c>
      <c r="AO4" t="s">
        <v>142</v>
      </c>
      <c r="AP4" t="s">
        <v>143</v>
      </c>
      <c r="AQ4" t="s">
        <v>74</v>
      </c>
      <c r="AR4" t="s">
        <v>144</v>
      </c>
      <c r="AS4" t="s">
        <v>145</v>
      </c>
      <c r="AT4" t="s">
        <v>146</v>
      </c>
      <c r="AU4">
        <v>2014</v>
      </c>
      <c r="AV4">
        <v>47</v>
      </c>
      <c r="AW4" t="s">
        <v>74</v>
      </c>
      <c r="AX4">
        <v>2</v>
      </c>
      <c r="AY4" t="s">
        <v>74</v>
      </c>
      <c r="AZ4" t="s">
        <v>147</v>
      </c>
      <c r="BA4" t="s">
        <v>74</v>
      </c>
      <c r="BB4">
        <v>136</v>
      </c>
      <c r="BC4">
        <v>148</v>
      </c>
      <c r="BD4" t="s">
        <v>74</v>
      </c>
      <c r="BE4" t="s">
        <v>148</v>
      </c>
      <c r="BF4" t="str">
        <f>HYPERLINK("http://dx.doi.org/10.1016/j.childyouth.2014.09.007","http://dx.doi.org/10.1016/j.childyouth.2014.09.007")</f>
        <v>http://dx.doi.org/10.1016/j.childyouth.2014.09.007</v>
      </c>
      <c r="BG4" t="s">
        <v>74</v>
      </c>
      <c r="BH4" t="s">
        <v>74</v>
      </c>
      <c r="BI4">
        <v>13</v>
      </c>
      <c r="BJ4" t="s">
        <v>149</v>
      </c>
      <c r="BK4" t="s">
        <v>122</v>
      </c>
      <c r="BL4" t="s">
        <v>149</v>
      </c>
      <c r="BM4" t="s">
        <v>150</v>
      </c>
      <c r="BN4" t="s">
        <v>74</v>
      </c>
      <c r="BO4" t="s">
        <v>74</v>
      </c>
      <c r="BP4" t="s">
        <v>74</v>
      </c>
      <c r="BQ4" t="s">
        <v>74</v>
      </c>
      <c r="BR4" t="s">
        <v>96</v>
      </c>
      <c r="BS4" t="s">
        <v>151</v>
      </c>
      <c r="BT4" t="str">
        <f>HYPERLINK("https%3A%2F%2Fwww.webofscience.com%2Fwos%2Fwoscc%2Ffull-record%2FWOS:000347586200005","View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78</v>
      </c>
      <c r="N5" t="s">
        <v>79</v>
      </c>
      <c r="O5" t="s">
        <v>74</v>
      </c>
      <c r="P5" t="s">
        <v>74</v>
      </c>
      <c r="Q5" t="s">
        <v>74</v>
      </c>
      <c r="R5" t="s">
        <v>74</v>
      </c>
      <c r="S5" t="s">
        <v>74</v>
      </c>
      <c r="T5" t="s">
        <v>156</v>
      </c>
      <c r="U5" t="s">
        <v>157</v>
      </c>
      <c r="V5" t="s">
        <v>158</v>
      </c>
      <c r="W5" t="s">
        <v>159</v>
      </c>
      <c r="X5" t="s">
        <v>74</v>
      </c>
      <c r="Y5" t="s">
        <v>160</v>
      </c>
      <c r="Z5" t="s">
        <v>161</v>
      </c>
      <c r="AA5" t="s">
        <v>162</v>
      </c>
      <c r="AB5" t="s">
        <v>163</v>
      </c>
      <c r="AC5" t="s">
        <v>74</v>
      </c>
      <c r="AD5" t="s">
        <v>74</v>
      </c>
      <c r="AE5" t="s">
        <v>74</v>
      </c>
      <c r="AF5" t="s">
        <v>74</v>
      </c>
      <c r="AG5">
        <v>50</v>
      </c>
      <c r="AH5">
        <v>6</v>
      </c>
      <c r="AI5">
        <v>6</v>
      </c>
      <c r="AJ5">
        <v>2</v>
      </c>
      <c r="AK5">
        <v>12</v>
      </c>
      <c r="AL5" t="s">
        <v>164</v>
      </c>
      <c r="AM5" t="s">
        <v>165</v>
      </c>
      <c r="AN5" t="s">
        <v>166</v>
      </c>
      <c r="AO5" t="s">
        <v>167</v>
      </c>
      <c r="AP5" t="s">
        <v>168</v>
      </c>
      <c r="AQ5" t="s">
        <v>74</v>
      </c>
      <c r="AR5" t="s">
        <v>169</v>
      </c>
      <c r="AS5" t="s">
        <v>170</v>
      </c>
      <c r="AT5" t="s">
        <v>171</v>
      </c>
      <c r="AU5">
        <v>2018</v>
      </c>
      <c r="AV5">
        <v>55</v>
      </c>
      <c r="AW5">
        <v>3</v>
      </c>
      <c r="AX5" t="s">
        <v>74</v>
      </c>
      <c r="AY5" t="s">
        <v>74</v>
      </c>
      <c r="AZ5" t="s">
        <v>147</v>
      </c>
      <c r="BA5" t="s">
        <v>74</v>
      </c>
      <c r="BB5">
        <v>589</v>
      </c>
      <c r="BC5">
        <v>604</v>
      </c>
      <c r="BD5" t="s">
        <v>74</v>
      </c>
      <c r="BE5" t="s">
        <v>172</v>
      </c>
      <c r="BF5" t="str">
        <f>HYPERLINK("http://dx.doi.org/10.1177/0042098016678780","http://dx.doi.org/10.1177/0042098016678780")</f>
        <v>http://dx.doi.org/10.1177/0042098016678780</v>
      </c>
      <c r="BG5" t="s">
        <v>74</v>
      </c>
      <c r="BH5" t="s">
        <v>74</v>
      </c>
      <c r="BI5">
        <v>16</v>
      </c>
      <c r="BJ5" t="s">
        <v>173</v>
      </c>
      <c r="BK5" t="s">
        <v>122</v>
      </c>
      <c r="BL5" t="s">
        <v>174</v>
      </c>
      <c r="BM5" t="s">
        <v>175</v>
      </c>
      <c r="BN5" t="s">
        <v>74</v>
      </c>
      <c r="BO5" t="s">
        <v>74</v>
      </c>
      <c r="BP5" t="s">
        <v>74</v>
      </c>
      <c r="BQ5" t="s">
        <v>74</v>
      </c>
      <c r="BR5" t="s">
        <v>96</v>
      </c>
      <c r="BS5" t="s">
        <v>176</v>
      </c>
      <c r="BT5" t="str">
        <f>HYPERLINK("https%3A%2F%2Fwww.webofscience.com%2Fwos%2Fwoscc%2Ffull-record%2FWOS:000423311400007","View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2023-10-08T12:30:44Z</dcterms:created>
  <dcterms:modified xsi:type="dcterms:W3CDTF">2023-10-08T12:30:44Z</dcterms:modified>
</cp:coreProperties>
</file>